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6968\Desktop\ZDRAVILA\RAZPISI\2024\Nakup zdravila Pluvicto\OBJAVA JN\"/>
    </mc:Choice>
  </mc:AlternateContent>
  <xr:revisionPtr revIDLastSave="0" documentId="13_ncr:1_{939F10C3-384A-4E26-B4FA-1D0799627EB8}" xr6:coauthVersionLast="47" xr6:coauthVersionMax="47" xr10:uidLastSave="{00000000-0000-0000-0000-000000000000}"/>
  <bookViews>
    <workbookView xWindow="-120" yWindow="-120" windowWidth="29040" windowHeight="17640" xr2:uid="{38684A17-9367-4EDC-9FCF-A4E3E943BC13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" l="1"/>
  <c r="T5" i="1" s="1"/>
  <c r="W5" i="1" s="1"/>
  <c r="Q5" i="1"/>
  <c r="V5" i="1" s="1"/>
</calcChain>
</file>

<file path=xl/sharedStrings.xml><?xml version="1.0" encoding="utf-8"?>
<sst xmlns="http://schemas.openxmlformats.org/spreadsheetml/2006/main" count="35" uniqueCount="35">
  <si>
    <t>Objava javnega naročila 845080118-035-24</t>
  </si>
  <si>
    <t>Nakup zdravila PLUVICTO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</si>
  <si>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</si>
  <si>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</si>
  <si>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</si>
  <si>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</si>
  <si>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</si>
  <si>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</si>
  <si>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Sklop</t>
  </si>
  <si>
    <t>Proizvajalec</t>
  </si>
  <si>
    <t>Kat. ali Del. šif.</t>
  </si>
  <si>
    <t>Enota mere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</si>
  <si>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</si>
  <si>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</si>
  <si>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</si>
  <si>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</si>
  <si>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</si>
  <si>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</si>
  <si>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</si>
  <si>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</si>
  <si>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</si>
  <si>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</si>
  <si>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</si>
  <si>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</si>
  <si>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</si>
  <si>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zdravilo</t>
  </si>
  <si>
    <t>lutecijev (177Lu) vipivotid tetraksetan, standardizirani odmerek 200 mCi (7400 MBq), v kombinaciji z zdravljenjem z odtegnitvijo androgenov (androgenska deprivacijska terapija - ADT) je skupaj z antiandrogeni (zaviralci androgenskih receptorjev) ali brez njih indiciran za zdravljenje odraslih bolnikov s progresivnim, PSMA-pozitivnim (s prisotnim za prostato specifičnim membranskim antigenom), metastatskim na kastracijo odpornim rakom prostate (mKORP), in sicer za bolnike, ki so že prejemali antiandrogene in kemoterapijo s taksani</t>
  </si>
  <si>
    <t xml:space="preserve">lutecijev (177Lu) vipivotid tetraksetan  200 mCi (7400 MBq);              kalibracija standardiziranega individualnega odmerka radioterapevtika - ura aplikacije: 14:00 CET                       rok uporabnosti radioterapevtika: še najmanj 24 h po predvideni uri aplikacije/kalibraciji </t>
  </si>
  <si>
    <t>dobava radioterapevtika, dnevi v tednu: ponedeljek, torek, sreda, četrtek, petek   aplikacija radioterapevtika, dnevi v tednu: ponedeljek, torek, sreda, četrtek, petek   primarni dan dobave radioterapevtika, dan pred predvideno aplikacijo, ura dobave: 7:00 - 15:00  sekundarni dan dobave radioterapevtika, dan aplikacije: 7:00 - 10:00</t>
  </si>
  <si>
    <t>V10XX05</t>
  </si>
  <si>
    <t>0001</t>
  </si>
  <si>
    <t>KO</t>
  </si>
  <si>
    <t>Zaščiteno ime zdravila ali naziv postavke</t>
  </si>
  <si>
    <t>Opis ponujenega pakiranja (opisno)</t>
  </si>
  <si>
    <t>Količina okvirna štiri (4) letna/EM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</si>
</sst>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21" fillId="33" borderId="10" xfId="0" applyFont="1" applyFill="1" applyBorder="1" applyAlignment="1">
      <alignment horizontal="right" wrapText="1"/>
    </xf>
    <xf numFmtId="0" fontId="21" fillId="33" borderId="10" xfId="0" applyFont="1" applyFill="1" applyBorder="1" applyAlignment="1">
      <alignment wrapText="1"/>
    </xf>
    <xf numFmtId="0" fontId="21" fillId="34" borderId="10" xfId="0" applyFont="1" applyFill="1" applyBorder="1" applyAlignment="1">
      <alignment wrapText="1"/>
    </xf>
    <xf numFmtId="165" fontId="21" fillId="34" borderId="10" xfId="0" applyNumberFormat="1" applyFont="1" applyFill="1" applyBorder="1" applyAlignment="1">
      <alignment horizontal="right" wrapText="1"/>
    </xf>
    <xf numFmtId="4" fontId="21" fillId="34" borderId="10" xfId="0" applyNumberFormat="1" applyFont="1" applyFill="1" applyBorder="1" applyAlignment="1">
      <alignment horizontal="right" wrapText="1"/>
    </xf>
    <xf numFmtId="4" fontId="21" fillId="33" borderId="10" xfId="0" applyNumberFormat="1" applyFont="1" applyFill="1" applyBorder="1" applyAlignment="1">
      <alignment horizontal="right" wrapText="1"/>
    </xf>
    <xf numFmtId="0" fontId="21" fillId="34" borderId="10" xfId="0" applyFont="1" applyFill="1" applyBorder="1" applyAlignment="1">
      <alignment horizontal="right" wrapText="1"/>
    </xf>
    <xf numFmtId="0" fontId="21" fillId="35" borderId="10" xfId="0" applyFont="1" applyFill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165" fontId="18" fillId="34" borderId="10" xfId="0" applyNumberFormat="1" applyFont="1" applyFill="1" applyBorder="1" applyAlignment="1">
      <alignment horizontal="right" wrapText="1"/>
    </xf>
    <xf numFmtId="4" fontId="18" fillId="34" borderId="10" xfId="0" applyNumberFormat="1" applyFont="1" applyFill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0" fontId="18" fillId="34" borderId="10" xfId="0" applyFont="1" applyFill="1" applyBorder="1" applyAlignment="1">
      <alignment horizontal="right" wrapText="1"/>
    </xf>
    <xf numFmtId="4" fontId="18" fillId="0" borderId="10" xfId="0" applyNumberFormat="1" applyFont="1" applyBorder="1" applyAlignment="1">
      <alignment wrapText="1"/>
    </xf>
    <xf numFmtId="0" fontId="18" fillId="35" borderId="10" xfId="0" applyFont="1" applyFill="1" applyBorder="1" applyAlignment="1">
      <alignment horizontal="right" wrapText="1"/>
    </xf>
    <xf numFmtId="0" fontId="22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5147-1AC0-4398-BD57-E7572A506D62}">
  <sheetPr>
    <pageSetUpPr fitToPage="1"/>
  </sheetPr>
  <dimension ref="A1:Z5"/>
  <sheetViews>
    <sheetView tabSelected="1" topLeftCell="E1" workbookViewId="0">
      <pane ySplit="4" topLeftCell="A5" activePane="bottomLeft" state="frozen"/>
      <selection pane="bottomLeft" activeCell="N5" sqref="N5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28.42578125" style="1" customWidth="1"/>
    <col min="4" max="4" width="42.85546875" style="1" customWidth="1"/>
    <col min="5" max="5" width="44.42578125" style="1" customWidth="1"/>
    <col min="6" max="6" width="8" style="1" bestFit="1" customWidth="1"/>
    <col min="7" max="7" width="21.42578125" style="1" customWidth="1"/>
    <col min="8" max="8" width="8.28515625" style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11.7109375" style="2" customWidth="1"/>
    <col min="14" max="14" width="20" style="6" bestFit="1" customWidth="1"/>
    <col min="15" max="15" width="9.28515625" style="2" bestFit="1" customWidth="1"/>
    <col min="16" max="16" width="16" style="2" hidden="1" customWidth="1"/>
    <col min="17" max="17" width="20" style="7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  <c r="E2" s="25"/>
    </row>
    <row r="3" spans="1:26" x14ac:dyDescent="0.2">
      <c r="A3" s="5"/>
    </row>
    <row r="4" spans="1:26" ht="38.25" x14ac:dyDescent="0.2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32</v>
      </c>
      <c r="H4" s="9" t="s">
        <v>8</v>
      </c>
      <c r="I4" s="10" t="s">
        <v>9</v>
      </c>
      <c r="J4" s="10" t="s">
        <v>10</v>
      </c>
      <c r="K4" s="9" t="s">
        <v>11</v>
      </c>
      <c r="L4" s="10" t="s">
        <v>33</v>
      </c>
      <c r="M4" s="8" t="s">
        <v>34</v>
      </c>
      <c r="N4" s="11" t="s">
        <v>12</v>
      </c>
      <c r="O4" s="12" t="s">
        <v>13</v>
      </c>
      <c r="P4" s="8" t="s">
        <v>14</v>
      </c>
      <c r="Q4" s="13" t="s">
        <v>15</v>
      </c>
      <c r="R4" s="14" t="s">
        <v>16</v>
      </c>
      <c r="S4" s="13" t="s">
        <v>17</v>
      </c>
      <c r="T4" s="13" t="s">
        <v>18</v>
      </c>
      <c r="U4" s="13" t="s">
        <v>19</v>
      </c>
      <c r="V4" s="13" t="s">
        <v>20</v>
      </c>
      <c r="W4" s="13" t="s">
        <v>21</v>
      </c>
      <c r="X4" s="8" t="s">
        <v>22</v>
      </c>
      <c r="Y4" s="8" t="s">
        <v>23</v>
      </c>
      <c r="Z4" s="15" t="s">
        <v>24</v>
      </c>
    </row>
    <row r="5" spans="1:26" ht="242.25" x14ac:dyDescent="0.2">
      <c r="A5" s="16">
        <v>10</v>
      </c>
      <c r="B5" s="17" t="s">
        <v>25</v>
      </c>
      <c r="C5" s="17" t="s">
        <v>26</v>
      </c>
      <c r="D5" s="17" t="s">
        <v>27</v>
      </c>
      <c r="E5" s="17" t="s">
        <v>28</v>
      </c>
      <c r="F5" s="17" t="s">
        <v>29</v>
      </c>
      <c r="G5" s="18"/>
      <c r="H5" s="17" t="s">
        <v>30</v>
      </c>
      <c r="I5" s="18"/>
      <c r="J5" s="18"/>
      <c r="K5" s="17" t="s">
        <v>31</v>
      </c>
      <c r="L5" s="18"/>
      <c r="M5" s="16">
        <v>400</v>
      </c>
      <c r="N5" s="19"/>
      <c r="O5" s="20">
        <v>0</v>
      </c>
      <c r="P5" s="16"/>
      <c r="Q5" s="21">
        <f>M5*(N5-(N5*O5/100))</f>
        <v>0</v>
      </c>
      <c r="R5" s="22">
        <v>22</v>
      </c>
      <c r="S5" s="21">
        <f>(N5-(O5*N5)/100)+((N5-(O5*N5)/100)*R5)/100</f>
        <v>0</v>
      </c>
      <c r="T5" s="21">
        <f>S5*M5</f>
        <v>0</v>
      </c>
      <c r="U5" s="23"/>
      <c r="V5" s="21">
        <f>Q5</f>
        <v>0</v>
      </c>
      <c r="W5" s="21">
        <f>T5</f>
        <v>0</v>
      </c>
      <c r="X5" s="16"/>
      <c r="Y5" s="16"/>
      <c r="Z5" s="24">
        <v>86246</v>
      </c>
    </row>
  </sheetData>
  <pageMargins left="0" right="0" top="0.59060000000000001" bottom="0.59060000000000001" header="0" footer="0.47239999999999999"/>
  <pageSetup paperSize="8" scale="52" fitToHeight="0" orientation="landscape" verticalDpi="599" r:id="rId1"/>
  <headerFooter>
    <oddFooter>&amp;L&amp;8 20.06.2024   Uporabnik: KCKS113&amp;C&amp;8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Šega</dc:creator>
  <cp:lastModifiedBy>Kaja Šega</cp:lastModifiedBy>
  <cp:lastPrinted>2024-06-20T08:57:29Z</cp:lastPrinted>
  <dcterms:created xsi:type="dcterms:W3CDTF">2024-06-20T08:33:24Z</dcterms:created>
  <dcterms:modified xsi:type="dcterms:W3CDTF">2024-07-23T09:16:26Z</dcterms:modified>
</cp:coreProperties>
</file>